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905"/>
  </bookViews>
  <sheets>
    <sheet name="IV1" sheetId="1" r:id="rId1"/>
  </sheets>
  <calcPr calcId="162913"/>
</workbook>
</file>

<file path=xl/calcChain.xml><?xml version="1.0" encoding="utf-8"?>
<calcChain xmlns="http://schemas.openxmlformats.org/spreadsheetml/2006/main">
  <c r="E13" i="1" l="1"/>
  <c r="S13" i="1"/>
  <c r="U13" i="1" s="1"/>
  <c r="S22" i="1"/>
  <c r="U22" i="1" s="1"/>
  <c r="E22" i="1"/>
  <c r="N24" i="1"/>
  <c r="P38" i="1"/>
  <c r="O38" i="1"/>
  <c r="L38" i="1"/>
  <c r="K38" i="1"/>
  <c r="H38" i="1"/>
  <c r="G38" i="1"/>
  <c r="D38" i="1"/>
  <c r="C38" i="1"/>
  <c r="P37" i="1"/>
  <c r="P39" i="1" s="1"/>
  <c r="O37" i="1"/>
  <c r="O39" i="1" s="1"/>
  <c r="L37" i="1"/>
  <c r="L39" i="1" s="1"/>
  <c r="K37" i="1"/>
  <c r="K39" i="1" s="1"/>
  <c r="K40" i="1" s="1"/>
  <c r="H37" i="1"/>
  <c r="H39" i="1" s="1"/>
  <c r="G37" i="1"/>
  <c r="G39" i="1" s="1"/>
  <c r="D37" i="1"/>
  <c r="D39" i="1" s="1"/>
  <c r="C37" i="1"/>
  <c r="C39" i="1" s="1"/>
  <c r="C40" i="1" s="1"/>
  <c r="R36" i="1"/>
  <c r="Q36" i="1"/>
  <c r="N36" i="1"/>
  <c r="M36" i="1"/>
  <c r="J36" i="1"/>
  <c r="I36" i="1"/>
  <c r="F36" i="1"/>
  <c r="E36" i="1"/>
  <c r="T34" i="1"/>
  <c r="S34" i="1"/>
  <c r="U34" i="1" s="1"/>
  <c r="R34" i="1"/>
  <c r="Q34" i="1"/>
  <c r="N34" i="1"/>
  <c r="M34" i="1"/>
  <c r="J34" i="1"/>
  <c r="I34" i="1"/>
  <c r="F34" i="1"/>
  <c r="E34" i="1"/>
  <c r="T33" i="1"/>
  <c r="V33" i="1" s="1"/>
  <c r="S33" i="1"/>
  <c r="R33" i="1"/>
  <c r="Q33" i="1"/>
  <c r="N33" i="1"/>
  <c r="M33" i="1"/>
  <c r="J33" i="1"/>
  <c r="I33" i="1"/>
  <c r="F33" i="1"/>
  <c r="E33" i="1"/>
  <c r="T32" i="1"/>
  <c r="V32" i="1" s="1"/>
  <c r="S32" i="1"/>
  <c r="U32" i="1" s="1"/>
  <c r="Q32" i="1"/>
  <c r="T31" i="1"/>
  <c r="S31" i="1"/>
  <c r="U31" i="1" s="1"/>
  <c r="R31" i="1"/>
  <c r="Q31" i="1"/>
  <c r="N31" i="1"/>
  <c r="M31" i="1"/>
  <c r="J31" i="1"/>
  <c r="I31" i="1"/>
  <c r="F31" i="1"/>
  <c r="E31" i="1"/>
  <c r="T30" i="1"/>
  <c r="V30" i="1" s="1"/>
  <c r="S30" i="1"/>
  <c r="R30" i="1"/>
  <c r="Q30" i="1"/>
  <c r="N30" i="1"/>
  <c r="M30" i="1"/>
  <c r="J30" i="1"/>
  <c r="I30" i="1"/>
  <c r="F30" i="1"/>
  <c r="E30" i="1"/>
  <c r="T29" i="1"/>
  <c r="V29" i="1" s="1"/>
  <c r="S29" i="1"/>
  <c r="R29" i="1"/>
  <c r="Q29" i="1"/>
  <c r="N29" i="1"/>
  <c r="M29" i="1"/>
  <c r="J29" i="1"/>
  <c r="I29" i="1"/>
  <c r="F29" i="1"/>
  <c r="E29" i="1"/>
  <c r="T28" i="1"/>
  <c r="V28" i="1" s="1"/>
  <c r="S28" i="1"/>
  <c r="R28" i="1"/>
  <c r="Q28" i="1"/>
  <c r="N28" i="1"/>
  <c r="M28" i="1"/>
  <c r="J28" i="1"/>
  <c r="I28" i="1"/>
  <c r="F28" i="1"/>
  <c r="E28" i="1"/>
  <c r="T27" i="1"/>
  <c r="S27" i="1"/>
  <c r="R27" i="1"/>
  <c r="Q27" i="1"/>
  <c r="N27" i="1"/>
  <c r="M27" i="1"/>
  <c r="J27" i="1"/>
  <c r="I27" i="1"/>
  <c r="F27" i="1"/>
  <c r="E27" i="1"/>
  <c r="T26" i="1"/>
  <c r="S26" i="1"/>
  <c r="R26" i="1"/>
  <c r="Q26" i="1"/>
  <c r="N26" i="1"/>
  <c r="M26" i="1"/>
  <c r="J26" i="1"/>
  <c r="I26" i="1"/>
  <c r="F26" i="1"/>
  <c r="E26" i="1"/>
  <c r="T25" i="1"/>
  <c r="V25" i="1" s="1"/>
  <c r="S25" i="1"/>
  <c r="R25" i="1"/>
  <c r="Q25" i="1"/>
  <c r="N25" i="1"/>
  <c r="M25" i="1"/>
  <c r="J25" i="1"/>
  <c r="I25" i="1"/>
  <c r="F25" i="1"/>
  <c r="E25" i="1"/>
  <c r="T24" i="1"/>
  <c r="S24" i="1"/>
  <c r="U24" i="1" s="1"/>
  <c r="J24" i="1"/>
  <c r="I24" i="1"/>
  <c r="T23" i="1"/>
  <c r="V23" i="1" s="1"/>
  <c r="S23" i="1"/>
  <c r="R23" i="1"/>
  <c r="Q23" i="1"/>
  <c r="N23" i="1"/>
  <c r="M23" i="1"/>
  <c r="J23" i="1"/>
  <c r="I23" i="1"/>
  <c r="F23" i="1"/>
  <c r="E23" i="1"/>
  <c r="T21" i="1"/>
  <c r="V21" i="1" s="1"/>
  <c r="S21" i="1"/>
  <c r="R21" i="1"/>
  <c r="Q21" i="1"/>
  <c r="N21" i="1"/>
  <c r="M21" i="1"/>
  <c r="J21" i="1"/>
  <c r="I21" i="1"/>
  <c r="F21" i="1"/>
  <c r="E21" i="1"/>
  <c r="T20" i="1"/>
  <c r="S20" i="1"/>
  <c r="R20" i="1"/>
  <c r="Q20" i="1"/>
  <c r="N20" i="1"/>
  <c r="N38" i="1" s="1"/>
  <c r="M20" i="1"/>
  <c r="J20" i="1"/>
  <c r="I20" i="1"/>
  <c r="F20" i="1"/>
  <c r="F38" i="1" s="1"/>
  <c r="E20" i="1"/>
  <c r="T18" i="1"/>
  <c r="V18" i="1" s="1"/>
  <c r="S18" i="1"/>
  <c r="Q18" i="1"/>
  <c r="M18" i="1"/>
  <c r="E18" i="1"/>
  <c r="S17" i="1"/>
  <c r="Q17" i="1"/>
  <c r="M17" i="1"/>
  <c r="I17" i="1"/>
  <c r="E17" i="1"/>
  <c r="S16" i="1"/>
  <c r="Q16" i="1"/>
  <c r="M16" i="1"/>
  <c r="I16" i="1"/>
  <c r="E16" i="1"/>
  <c r="T15" i="1"/>
  <c r="V15" i="1" s="1"/>
  <c r="S15" i="1"/>
  <c r="R15" i="1"/>
  <c r="Q15" i="1"/>
  <c r="N15" i="1"/>
  <c r="M15" i="1"/>
  <c r="J15" i="1"/>
  <c r="I15" i="1"/>
  <c r="F15" i="1"/>
  <c r="E15" i="1"/>
  <c r="T14" i="1"/>
  <c r="V14" i="1" s="1"/>
  <c r="R14" i="1"/>
  <c r="Q14" i="1"/>
  <c r="N14" i="1"/>
  <c r="M14" i="1"/>
  <c r="J14" i="1"/>
  <c r="I14" i="1"/>
  <c r="F14" i="1"/>
  <c r="E14" i="1"/>
  <c r="U14" i="1" s="1"/>
  <c r="T12" i="1"/>
  <c r="V12" i="1" s="1"/>
  <c r="S12" i="1"/>
  <c r="R12" i="1"/>
  <c r="Q12" i="1"/>
  <c r="N12" i="1"/>
  <c r="M12" i="1"/>
  <c r="J12" i="1"/>
  <c r="I12" i="1"/>
  <c r="F12" i="1"/>
  <c r="E12" i="1"/>
  <c r="T11" i="1"/>
  <c r="S11" i="1"/>
  <c r="U11" i="1" s="1"/>
  <c r="R11" i="1"/>
  <c r="Q11" i="1"/>
  <c r="N11" i="1"/>
  <c r="M11" i="1"/>
  <c r="J11" i="1"/>
  <c r="I11" i="1"/>
  <c r="F11" i="1"/>
  <c r="E11" i="1"/>
  <c r="T10" i="1"/>
  <c r="V10" i="1" s="1"/>
  <c r="S10" i="1"/>
  <c r="R10" i="1"/>
  <c r="Q10" i="1"/>
  <c r="N10" i="1"/>
  <c r="M10" i="1"/>
  <c r="J10" i="1"/>
  <c r="I10" i="1"/>
  <c r="F10" i="1"/>
  <c r="E10" i="1"/>
  <c r="T9" i="1"/>
  <c r="V9" i="1" s="1"/>
  <c r="S9" i="1"/>
  <c r="R9" i="1"/>
  <c r="Q9" i="1"/>
  <c r="N9" i="1"/>
  <c r="M9" i="1"/>
  <c r="J9" i="1"/>
  <c r="I9" i="1"/>
  <c r="F9" i="1"/>
  <c r="E9" i="1"/>
  <c r="T8" i="1"/>
  <c r="V8" i="1" s="1"/>
  <c r="S8" i="1"/>
  <c r="R8" i="1"/>
  <c r="Q8" i="1"/>
  <c r="N8" i="1"/>
  <c r="M8" i="1"/>
  <c r="J8" i="1"/>
  <c r="I8" i="1"/>
  <c r="F8" i="1"/>
  <c r="E8" i="1"/>
  <c r="T7" i="1"/>
  <c r="V7" i="1" s="1"/>
  <c r="S7" i="1"/>
  <c r="R7" i="1"/>
  <c r="R37" i="1" s="1"/>
  <c r="Q7" i="1"/>
  <c r="N7" i="1"/>
  <c r="M7" i="1"/>
  <c r="J7" i="1"/>
  <c r="J37" i="1" s="1"/>
  <c r="I7" i="1"/>
  <c r="F7" i="1"/>
  <c r="E7" i="1"/>
  <c r="F37" i="1" l="1"/>
  <c r="F39" i="1" s="1"/>
  <c r="N37" i="1"/>
  <c r="N39" i="1" s="1"/>
  <c r="J38" i="1"/>
  <c r="R38" i="1"/>
  <c r="R39" i="1" s="1"/>
  <c r="J39" i="1"/>
  <c r="G40" i="1"/>
  <c r="O40" i="1"/>
  <c r="V11" i="1"/>
  <c r="V37" i="1" s="1"/>
  <c r="U15" i="1"/>
  <c r="U16" i="1"/>
  <c r="V20" i="1"/>
  <c r="V24" i="1"/>
  <c r="V26" i="1"/>
  <c r="V27" i="1"/>
  <c r="V31" i="1"/>
  <c r="U33" i="1"/>
  <c r="E37" i="1"/>
  <c r="I37" i="1"/>
  <c r="M37" i="1"/>
  <c r="Q37" i="1"/>
  <c r="S37" i="1"/>
  <c r="U8" i="1"/>
  <c r="U9" i="1"/>
  <c r="U10" i="1"/>
  <c r="U12" i="1"/>
  <c r="U17" i="1"/>
  <c r="U18" i="1"/>
  <c r="E38" i="1"/>
  <c r="I38" i="1"/>
  <c r="Q38" i="1"/>
  <c r="S38" i="1"/>
  <c r="U23" i="1"/>
  <c r="U25" i="1"/>
  <c r="U26" i="1"/>
  <c r="U27" i="1"/>
  <c r="U28" i="1"/>
  <c r="U29" i="1"/>
  <c r="U30" i="1"/>
  <c r="V34" i="1"/>
  <c r="M38" i="1"/>
  <c r="M39" i="1" s="1"/>
  <c r="M40" i="1" s="1"/>
  <c r="U21" i="1"/>
  <c r="U7" i="1"/>
  <c r="U20" i="1"/>
  <c r="T37" i="1"/>
  <c r="T39" i="1" s="1"/>
  <c r="T38" i="1"/>
  <c r="U38" i="1" l="1"/>
  <c r="U37" i="1"/>
  <c r="U39" i="1" s="1"/>
  <c r="S39" i="1"/>
  <c r="S40" i="1" s="1"/>
  <c r="E39" i="1"/>
  <c r="E40" i="1" s="1"/>
  <c r="V38" i="1"/>
  <c r="V39" i="1" s="1"/>
  <c r="Q39" i="1"/>
  <c r="Q40" i="1" s="1"/>
  <c r="I39" i="1"/>
  <c r="I40" i="1" s="1"/>
  <c r="U40" i="1" l="1"/>
</calcChain>
</file>

<file path=xl/sharedStrings.xml><?xml version="1.0" encoding="utf-8"?>
<sst xmlns="http://schemas.openxmlformats.org/spreadsheetml/2006/main" count="97" uniqueCount="51">
  <si>
    <t>Струка: ШУМАРСТВО И ОБРАДА ДРВЕТА</t>
  </si>
  <si>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</si>
  <si>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</si>
  <si>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</si>
  <si>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</si>
  <si>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</si>
  <si>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</si>
  <si>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</si>
  <si>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</si>
  <si>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</si>
  <si>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</si>
  <si>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</si>
  <si>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</si>
  <si>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</si>
  <si>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Физичко васпитање</t>
  </si>
  <si>
    <t>Математика</t>
  </si>
  <si>
    <t>Информатика</t>
  </si>
  <si>
    <t>Историја</t>
  </si>
  <si>
    <t>Физика</t>
  </si>
  <si>
    <t>Б: СТРУЧНИ ПРЕДМЕТИ</t>
  </si>
  <si>
    <t>Конструисање **</t>
  </si>
  <si>
    <t>Машине и уређаји **</t>
  </si>
  <si>
    <t>Технологија материјала</t>
  </si>
  <si>
    <t>Обрада дрвета **</t>
  </si>
  <si>
    <t>Обликовање намјештаја</t>
  </si>
  <si>
    <t>Припрема производње **</t>
  </si>
  <si>
    <t>Хидротермичка обрада дрвета</t>
  </si>
  <si>
    <t>Аутоматизација производње</t>
  </si>
  <si>
    <t xml:space="preserve">Изборни предмет </t>
  </si>
  <si>
    <t>Практична настава</t>
  </si>
  <si>
    <t>Остали облици наставе ***</t>
  </si>
  <si>
    <t>А: УКУПНО ОПШТЕОБРАЗОВНИ ПРЕДМЕТИ</t>
  </si>
  <si>
    <t>Б: УКУПНО СТРУЧНИ ПРЕДМЕТИ</t>
  </si>
  <si>
    <t>УКУПНО А+Б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</si>
  <si>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</si>
  <si>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</si>
  <si>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</si>
  <si>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</si>
  <si>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</si>
  <si>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 xml:space="preserve"> </t>
  </si>
  <si>
    <t>Механика</t>
  </si>
  <si>
    <t>Моделирање намјештаја помоћу рачунара**</t>
  </si>
  <si>
    <t>Фурнири и плоче</t>
  </si>
  <si>
    <t xml:space="preserve">Биологија </t>
  </si>
  <si>
    <t>Пројектна настава****</t>
  </si>
  <si>
    <t>CNC програмирање**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</si>
  <si>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</si>
  <si>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</si>
  <si>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r>
      <t xml:space="preserve">Занимање:  </t>
    </r>
    <r>
      <rPr>
        <b/>
        <sz val="12"/>
        <rFont val="Times New Roman"/>
        <family val="1"/>
      </rPr>
      <t>ТЕХНИЧАР ЗА ОБРАДУ ДРВЕТА CNC</t>
    </r>
  </si>
  <si>
    <t>**** Планиранa Годишњим програмом рада школе у складу са Законом.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</si>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</sst>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</font>
    <font>
      <sz val="11"/>
      <name val="Calibri"/>
      <family val="2"/>
      <scheme val="minor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10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9" fontId="2" fillId="0" borderId="0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 applyProtection="1">
      <alignment horizontal="left" vertical="center" wrapText="1"/>
      <protection locked="0"/>
    </xf>
    <xf numFmtId="1" fontId="2" fillId="0" borderId="28" xfId="0" applyNumberFormat="1" applyFont="1" applyBorder="1" applyAlignment="1" applyProtection="1">
      <alignment horizontal="center" vertical="center"/>
      <protection locked="0"/>
    </xf>
    <xf numFmtId="1" fontId="2" fillId="0" borderId="29" xfId="0" applyNumberFormat="1" applyFont="1" applyBorder="1" applyAlignment="1" applyProtection="1">
      <alignment horizontal="center" vertical="center"/>
      <protection locked="0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 applyProtection="1">
      <alignment horizontal="center" vertical="center"/>
      <protection locked="0"/>
    </xf>
    <xf numFmtId="1" fontId="2" fillId="0" borderId="3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left" vertical="center" wrapText="1"/>
      <protection locked="0"/>
    </xf>
    <xf numFmtId="1" fontId="2" fillId="0" borderId="36" xfId="0" applyNumberFormat="1" applyFont="1" applyBorder="1" applyAlignment="1" applyProtection="1">
      <alignment horizontal="center" vertical="center"/>
      <protection locked="0"/>
    </xf>
    <xf numFmtId="1" fontId="2" fillId="0" borderId="37" xfId="0" applyNumberFormat="1" applyFont="1" applyBorder="1" applyAlignment="1" applyProtection="1">
      <alignment horizontal="center" vertical="center"/>
      <protection locked="0"/>
    </xf>
    <xf numFmtId="1" fontId="2" fillId="0" borderId="37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 applyProtection="1">
      <alignment horizontal="center" vertical="center"/>
      <protection locked="0"/>
    </xf>
    <xf numFmtId="1" fontId="2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left" wrapText="1"/>
      <protection locked="0"/>
    </xf>
    <xf numFmtId="1" fontId="2" fillId="0" borderId="23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0" fontId="2" fillId="0" borderId="36" xfId="0" applyFont="1" applyBorder="1" applyAlignment="1" applyProtection="1">
      <alignment horizontal="center"/>
      <protection locked="0"/>
    </xf>
    <xf numFmtId="0" fontId="2" fillId="0" borderId="37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18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1" fontId="2" fillId="0" borderId="41" xfId="0" applyNumberFormat="1" applyFont="1" applyBorder="1" applyAlignment="1">
      <alignment horizontal="center" vertical="center"/>
    </xf>
    <xf numFmtId="1" fontId="2" fillId="0" borderId="46" xfId="0" applyNumberFormat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1" fontId="2" fillId="0" borderId="5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1" fontId="2" fillId="0" borderId="20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0" xfId="0" applyFont="1" applyFill="1"/>
    <xf numFmtId="0" fontId="2" fillId="0" borderId="14" xfId="0" applyFont="1" applyBorder="1" applyAlignment="1" applyProtection="1">
      <alignment horizontal="left" vertical="center" wrapText="1"/>
    </xf>
    <xf numFmtId="1" fontId="2" fillId="0" borderId="42" xfId="0" applyNumberFormat="1" applyFont="1" applyBorder="1" applyAlignment="1">
      <alignment horizontal="center" vertical="center"/>
    </xf>
    <xf numFmtId="1" fontId="2" fillId="0" borderId="47" xfId="0" applyNumberFormat="1" applyFont="1" applyBorder="1" applyAlignment="1">
      <alignment horizontal="center" vertical="center"/>
    </xf>
    <xf numFmtId="0" fontId="2" fillId="2" borderId="36" xfId="0" applyFont="1" applyFill="1" applyBorder="1" applyAlignment="1" applyProtection="1">
      <alignment horizontal="center"/>
      <protection locked="0"/>
    </xf>
    <xf numFmtId="0" fontId="2" fillId="0" borderId="0" xfId="1" applyFont="1" applyBorder="1" applyAlignment="1">
      <alignment horizontal="left" vertical="center"/>
    </xf>
    <xf numFmtId="49" fontId="2" fillId="0" borderId="0" xfId="1" applyNumberFormat="1" applyFont="1" applyBorder="1" applyAlignment="1">
      <alignment horizontal="left" vertical="center"/>
    </xf>
    <xf numFmtId="0" fontId="5" fillId="0" borderId="0" xfId="0" applyFont="1"/>
    <xf numFmtId="1" fontId="2" fillId="0" borderId="53" xfId="0" applyNumberFormat="1" applyFont="1" applyBorder="1" applyAlignment="1">
      <alignment horizontal="center" vertical="center" wrapText="1"/>
    </xf>
    <xf numFmtId="1" fontId="2" fillId="0" borderId="54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3" fillId="0" borderId="0" xfId="1" applyFont="1"/>
    <xf numFmtId="0" fontId="2" fillId="0" borderId="0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1" fontId="2" fillId="0" borderId="53" xfId="0" applyNumberFormat="1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1" fontId="2" fillId="0" borderId="54" xfId="0" applyNumberFormat="1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tabSelected="1" zoomScaleNormal="100" workbookViewId="0">
      <selection activeCell="A2" sqref="A2:G2"/>
    </sheetView>
  </sheetViews>
  <sheetFormatPr defaultColWidth="9" defaultRowHeight="15" x14ac:dyDescent="0.25"/>
  <cols>
    <col min="1" max="1" width="2.5703125" style="54" bestFit="1" customWidth="1"/>
    <col min="2" max="2" width="38.5703125" style="54" customWidth="1"/>
    <col min="3" max="22" width="6" style="54" customWidth="1"/>
    <col min="23" max="16384" width="9" style="54"/>
  </cols>
  <sheetData>
    <row r="1" spans="1:22" x14ac:dyDescent="0.25">
      <c r="A1" s="96" t="s">
        <v>0</v>
      </c>
      <c r="B1" s="96"/>
      <c r="C1" s="96"/>
      <c r="D1" s="96"/>
      <c r="E1" s="96"/>
      <c r="F1" s="96"/>
      <c r="G1" s="9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1"/>
      <c r="V1" s="2"/>
    </row>
    <row r="2" spans="1:22" x14ac:dyDescent="0.25">
      <c r="A2" s="97" t="s">
        <v>48</v>
      </c>
      <c r="B2" s="97"/>
      <c r="C2" s="97"/>
      <c r="D2" s="97"/>
      <c r="E2" s="97"/>
      <c r="F2" s="97"/>
      <c r="G2" s="97"/>
      <c r="H2" s="47"/>
      <c r="I2" s="47"/>
      <c r="J2" s="47"/>
      <c r="K2" s="47"/>
      <c r="L2" s="1"/>
      <c r="M2" s="1"/>
      <c r="N2" s="1"/>
      <c r="O2" s="1"/>
      <c r="P2" s="1"/>
      <c r="Q2" s="1"/>
      <c r="R2" s="1"/>
      <c r="S2" s="1"/>
      <c r="T2" s="2"/>
      <c r="U2" s="1"/>
      <c r="V2" s="2"/>
    </row>
    <row r="3" spans="1:22" ht="15.75" thickBot="1" x14ac:dyDescent="0.3">
      <c r="A3" s="72"/>
      <c r="B3" s="72"/>
      <c r="C3" s="47"/>
      <c r="D3" s="47"/>
      <c r="E3" s="47"/>
      <c r="F3" s="47"/>
      <c r="G3" s="47"/>
      <c r="H3" s="47"/>
      <c r="I3" s="47"/>
      <c r="J3" s="47"/>
      <c r="K3" s="47"/>
      <c r="L3" s="1"/>
      <c r="M3" s="1"/>
      <c r="N3" s="1"/>
      <c r="O3" s="1"/>
      <c r="P3" s="1"/>
      <c r="Q3" s="1"/>
      <c r="R3" s="1"/>
      <c r="S3" s="1"/>
      <c r="T3" s="2"/>
      <c r="U3" s="1"/>
      <c r="V3" s="2"/>
    </row>
    <row r="4" spans="1:22" ht="15.75" thickTop="1" x14ac:dyDescent="0.25">
      <c r="A4" s="81" t="s">
        <v>1</v>
      </c>
      <c r="B4" s="98"/>
      <c r="C4" s="94" t="s">
        <v>2</v>
      </c>
      <c r="D4" s="85"/>
      <c r="E4" s="85"/>
      <c r="F4" s="95"/>
      <c r="G4" s="85" t="s">
        <v>3</v>
      </c>
      <c r="H4" s="85"/>
      <c r="I4" s="85"/>
      <c r="J4" s="85"/>
      <c r="K4" s="94" t="s">
        <v>4</v>
      </c>
      <c r="L4" s="85"/>
      <c r="M4" s="85"/>
      <c r="N4" s="95"/>
      <c r="O4" s="85" t="s">
        <v>5</v>
      </c>
      <c r="P4" s="85"/>
      <c r="Q4" s="85"/>
      <c r="R4" s="85"/>
      <c r="S4" s="86" t="s">
        <v>6</v>
      </c>
      <c r="T4" s="87"/>
      <c r="U4" s="87"/>
      <c r="V4" s="88"/>
    </row>
    <row r="5" spans="1:22" x14ac:dyDescent="0.25">
      <c r="A5" s="99"/>
      <c r="B5" s="100"/>
      <c r="C5" s="89" t="s">
        <v>7</v>
      </c>
      <c r="D5" s="90"/>
      <c r="E5" s="91" t="s">
        <v>8</v>
      </c>
      <c r="F5" s="92"/>
      <c r="G5" s="93" t="s">
        <v>7</v>
      </c>
      <c r="H5" s="90"/>
      <c r="I5" s="91" t="s">
        <v>8</v>
      </c>
      <c r="J5" s="93"/>
      <c r="K5" s="89" t="s">
        <v>7</v>
      </c>
      <c r="L5" s="90"/>
      <c r="M5" s="91" t="s">
        <v>8</v>
      </c>
      <c r="N5" s="92"/>
      <c r="O5" s="93" t="s">
        <v>7</v>
      </c>
      <c r="P5" s="90"/>
      <c r="Q5" s="91" t="s">
        <v>8</v>
      </c>
      <c r="R5" s="92"/>
      <c r="S5" s="93" t="s">
        <v>7</v>
      </c>
      <c r="T5" s="90"/>
      <c r="U5" s="91" t="s">
        <v>8</v>
      </c>
      <c r="V5" s="92"/>
    </row>
    <row r="6" spans="1:22" ht="15.75" thickBot="1" x14ac:dyDescent="0.3">
      <c r="A6" s="73" t="s">
        <v>9</v>
      </c>
      <c r="B6" s="74"/>
      <c r="C6" s="60" t="s">
        <v>10</v>
      </c>
      <c r="D6" s="61" t="s">
        <v>11</v>
      </c>
      <c r="E6" s="61" t="s">
        <v>10</v>
      </c>
      <c r="F6" s="62" t="s">
        <v>11</v>
      </c>
      <c r="G6" s="63" t="s">
        <v>10</v>
      </c>
      <c r="H6" s="61" t="s">
        <v>11</v>
      </c>
      <c r="I6" s="61" t="s">
        <v>10</v>
      </c>
      <c r="J6" s="64" t="s">
        <v>11</v>
      </c>
      <c r="K6" s="60" t="s">
        <v>10</v>
      </c>
      <c r="L6" s="61" t="s">
        <v>11</v>
      </c>
      <c r="M6" s="61" t="s">
        <v>10</v>
      </c>
      <c r="N6" s="62" t="s">
        <v>11</v>
      </c>
      <c r="O6" s="63" t="s">
        <v>10</v>
      </c>
      <c r="P6" s="61" t="s">
        <v>11</v>
      </c>
      <c r="Q6" s="61" t="s">
        <v>10</v>
      </c>
      <c r="R6" s="62" t="s">
        <v>11</v>
      </c>
      <c r="S6" s="65" t="s">
        <v>10</v>
      </c>
      <c r="T6" s="57" t="s">
        <v>11</v>
      </c>
      <c r="U6" s="57" t="s">
        <v>10</v>
      </c>
      <c r="V6" s="66" t="s">
        <v>11</v>
      </c>
    </row>
    <row r="7" spans="1:22" x14ac:dyDescent="0.25">
      <c r="A7" s="4">
        <v>1</v>
      </c>
      <c r="B7" s="5" t="s">
        <v>12</v>
      </c>
      <c r="C7" s="6">
        <v>3</v>
      </c>
      <c r="D7" s="7"/>
      <c r="E7" s="8">
        <f>IF(C7&gt;0,C7*34, " ")</f>
        <v>102</v>
      </c>
      <c r="F7" s="9" t="str">
        <f>IF(D7&gt;0,D7*34, " ")</f>
        <v xml:space="preserve"> </v>
      </c>
      <c r="G7" s="10">
        <v>3</v>
      </c>
      <c r="H7" s="7"/>
      <c r="I7" s="8">
        <f>IF(G7&gt;0,G7*34, " ")</f>
        <v>102</v>
      </c>
      <c r="J7" s="9" t="str">
        <f>IF(H7&gt;0,H7*34, " ")</f>
        <v xml:space="preserve"> </v>
      </c>
      <c r="K7" s="6">
        <v>3</v>
      </c>
      <c r="L7" s="7"/>
      <c r="M7" s="8">
        <f>IF(K7&gt;0,K7*34, " ")</f>
        <v>102</v>
      </c>
      <c r="N7" s="9" t="str">
        <f>IF(L7&gt;0,L7*34, " ")</f>
        <v xml:space="preserve"> </v>
      </c>
      <c r="O7" s="10">
        <v>3</v>
      </c>
      <c r="P7" s="7"/>
      <c r="Q7" s="8">
        <f>IF(O7&gt;0, O7*32, " ")</f>
        <v>96</v>
      </c>
      <c r="R7" s="9" t="str">
        <f>IF(P7&gt;0,P7*32, " ")</f>
        <v xml:space="preserve"> </v>
      </c>
      <c r="S7" s="11">
        <f>IF(C7+G7+K7+O7&gt;0,C7+G7+K7+O7, " ")</f>
        <v>12</v>
      </c>
      <c r="T7" s="12" t="str">
        <f>IF(D7+H7+L7+P7&gt;0, D7+H7+L7+P7, " ")</f>
        <v xml:space="preserve"> </v>
      </c>
      <c r="U7" s="12">
        <f>IF(S7&lt;&gt;" ", (IF(E7&lt;&gt;" ", E7, 0)+IF(I7&lt;&gt;" ", I7, 0)+IF(M7&lt;&gt;" ", M7, 0)+IF(Q7&lt;&gt;" ", Q7, 0)), " ")</f>
        <v>402</v>
      </c>
      <c r="V7" s="13" t="str">
        <f>IF(T7&lt;&gt;" ", (IF(F7&lt;&gt;" ", F7, 0)+IF(J7&lt;&gt;" ", J7, 0)+IF(N7&lt;&gt;" ", N7, 0)+IF(R7&lt;&gt;" ", R7, 0)), " ")</f>
        <v xml:space="preserve"> </v>
      </c>
    </row>
    <row r="8" spans="1:22" x14ac:dyDescent="0.25">
      <c r="A8" s="4">
        <v>2</v>
      </c>
      <c r="B8" s="15" t="s">
        <v>13</v>
      </c>
      <c r="C8" s="16">
        <v>2</v>
      </c>
      <c r="D8" s="17"/>
      <c r="E8" s="18">
        <f>IF(C8&gt;0,C8*34, " ")</f>
        <v>68</v>
      </c>
      <c r="F8" s="19" t="str">
        <f>IF(D8&gt;0,D8*34, " ")</f>
        <v xml:space="preserve"> </v>
      </c>
      <c r="G8" s="20">
        <v>2</v>
      </c>
      <c r="H8" s="17"/>
      <c r="I8" s="18">
        <f>IF(G8&gt;0,G8*34, " ")</f>
        <v>68</v>
      </c>
      <c r="J8" s="19" t="str">
        <f>IF(H8&gt;0,H8*34, " ")</f>
        <v xml:space="preserve"> </v>
      </c>
      <c r="K8" s="16">
        <v>2</v>
      </c>
      <c r="L8" s="17"/>
      <c r="M8" s="18">
        <f>IF(K8&gt;0,K8*34, " ")</f>
        <v>68</v>
      </c>
      <c r="N8" s="19" t="str">
        <f>IF(L8&gt;0,L8*34, " ")</f>
        <v xml:space="preserve"> </v>
      </c>
      <c r="O8" s="20">
        <v>2</v>
      </c>
      <c r="P8" s="17"/>
      <c r="Q8" s="18">
        <f>IF(O8&gt;0,O8*32, " ")</f>
        <v>64</v>
      </c>
      <c r="R8" s="19" t="str">
        <f>IF(P8&gt;0,P8*34, " ")</f>
        <v xml:space="preserve"> </v>
      </c>
      <c r="S8" s="21">
        <f t="shared" ref="S8:S15" si="0">IF(C8+G8+K8+O8&gt;0,C8+G8+K8+O8, " ")</f>
        <v>8</v>
      </c>
      <c r="T8" s="18" t="str">
        <f t="shared" ref="T8:T15" si="1">IF(D8+H8+L8+P8&gt;0, D8+H8+L8+P8, " ")</f>
        <v xml:space="preserve"> </v>
      </c>
      <c r="U8" s="18">
        <f t="shared" ref="U8:V17" si="2">IF(S8&lt;&gt;" ", (IF(E8&lt;&gt;" ", E8, 0)+IF(I8&lt;&gt;" ", I8, 0)+IF(M8&lt;&gt;" ", M8, 0)+IF(Q8&lt;&gt;" ", Q8, 0)), " ")</f>
        <v>268</v>
      </c>
      <c r="V8" s="19" t="str">
        <f t="shared" si="2"/>
        <v xml:space="preserve"> </v>
      </c>
    </row>
    <row r="9" spans="1:22" x14ac:dyDescent="0.25">
      <c r="A9" s="4">
        <v>3</v>
      </c>
      <c r="B9" s="15" t="s">
        <v>14</v>
      </c>
      <c r="C9" s="16">
        <v>2</v>
      </c>
      <c r="D9" s="17"/>
      <c r="E9" s="18">
        <f t="shared" ref="E9:F17" si="3">IF(C9&gt;0,C9*34, " ")</f>
        <v>68</v>
      </c>
      <c r="F9" s="19" t="str">
        <f t="shared" si="3"/>
        <v xml:space="preserve"> </v>
      </c>
      <c r="G9" s="17">
        <v>2</v>
      </c>
      <c r="H9" s="17"/>
      <c r="I9" s="18">
        <f t="shared" ref="I9:J17" si="4">IF(G9&gt;0,G9*34, " ")</f>
        <v>68</v>
      </c>
      <c r="J9" s="19" t="str">
        <f t="shared" si="4"/>
        <v xml:space="preserve"> </v>
      </c>
      <c r="K9" s="16">
        <v>2</v>
      </c>
      <c r="L9" s="17"/>
      <c r="M9" s="18">
        <f t="shared" ref="M9:N18" si="5">IF(K9&gt;0,K9*34, " ")</f>
        <v>68</v>
      </c>
      <c r="N9" s="19" t="str">
        <f t="shared" si="5"/>
        <v xml:space="preserve"> </v>
      </c>
      <c r="O9" s="20">
        <v>2</v>
      </c>
      <c r="P9" s="17"/>
      <c r="Q9" s="18">
        <f t="shared" ref="Q9:R18" si="6">IF(O9&gt;0,O9*32, " ")</f>
        <v>64</v>
      </c>
      <c r="R9" s="19" t="str">
        <f t="shared" si="6"/>
        <v xml:space="preserve"> </v>
      </c>
      <c r="S9" s="21">
        <f t="shared" si="0"/>
        <v>8</v>
      </c>
      <c r="T9" s="18" t="str">
        <f t="shared" si="1"/>
        <v xml:space="preserve"> </v>
      </c>
      <c r="U9" s="18">
        <f t="shared" si="2"/>
        <v>268</v>
      </c>
      <c r="V9" s="19" t="str">
        <f t="shared" si="2"/>
        <v xml:space="preserve"> </v>
      </c>
    </row>
    <row r="10" spans="1:22" x14ac:dyDescent="0.25">
      <c r="A10" s="4">
        <v>4</v>
      </c>
      <c r="B10" s="22" t="s">
        <v>15</v>
      </c>
      <c r="C10" s="16">
        <v>3</v>
      </c>
      <c r="D10" s="17"/>
      <c r="E10" s="18">
        <f t="shared" si="3"/>
        <v>102</v>
      </c>
      <c r="F10" s="19" t="str">
        <f t="shared" si="3"/>
        <v xml:space="preserve"> </v>
      </c>
      <c r="G10" s="17">
        <v>3</v>
      </c>
      <c r="H10" s="17"/>
      <c r="I10" s="18">
        <f t="shared" si="4"/>
        <v>102</v>
      </c>
      <c r="J10" s="19" t="str">
        <f t="shared" si="4"/>
        <v xml:space="preserve"> </v>
      </c>
      <c r="K10" s="16">
        <v>3</v>
      </c>
      <c r="L10" s="17"/>
      <c r="M10" s="18">
        <f t="shared" si="5"/>
        <v>102</v>
      </c>
      <c r="N10" s="19" t="str">
        <f t="shared" si="5"/>
        <v xml:space="preserve"> </v>
      </c>
      <c r="O10" s="20">
        <v>3</v>
      </c>
      <c r="P10" s="17"/>
      <c r="Q10" s="18">
        <f t="shared" si="6"/>
        <v>96</v>
      </c>
      <c r="R10" s="19" t="str">
        <f t="shared" si="6"/>
        <v xml:space="preserve"> </v>
      </c>
      <c r="S10" s="21">
        <f t="shared" si="0"/>
        <v>12</v>
      </c>
      <c r="T10" s="18" t="str">
        <f t="shared" si="1"/>
        <v xml:space="preserve"> </v>
      </c>
      <c r="U10" s="18">
        <f t="shared" si="2"/>
        <v>402</v>
      </c>
      <c r="V10" s="19" t="str">
        <f t="shared" si="2"/>
        <v xml:space="preserve"> </v>
      </c>
    </row>
    <row r="11" spans="1:22" x14ac:dyDescent="0.25">
      <c r="A11" s="4">
        <v>5</v>
      </c>
      <c r="B11" s="22" t="s">
        <v>16</v>
      </c>
      <c r="C11" s="16"/>
      <c r="D11" s="17">
        <v>2</v>
      </c>
      <c r="E11" s="18" t="str">
        <f t="shared" si="3"/>
        <v xml:space="preserve"> </v>
      </c>
      <c r="F11" s="19">
        <f t="shared" si="3"/>
        <v>68</v>
      </c>
      <c r="G11" s="17"/>
      <c r="H11" s="17"/>
      <c r="I11" s="18" t="str">
        <f t="shared" si="4"/>
        <v xml:space="preserve"> </v>
      </c>
      <c r="J11" s="19" t="str">
        <f t="shared" si="4"/>
        <v xml:space="preserve"> </v>
      </c>
      <c r="K11" s="16"/>
      <c r="L11" s="17"/>
      <c r="M11" s="18" t="str">
        <f t="shared" si="5"/>
        <v xml:space="preserve"> </v>
      </c>
      <c r="N11" s="19" t="str">
        <f t="shared" si="5"/>
        <v xml:space="preserve"> </v>
      </c>
      <c r="O11" s="20"/>
      <c r="P11" s="17"/>
      <c r="Q11" s="18" t="str">
        <f t="shared" si="6"/>
        <v xml:space="preserve"> </v>
      </c>
      <c r="R11" s="19" t="str">
        <f t="shared" si="6"/>
        <v xml:space="preserve"> </v>
      </c>
      <c r="S11" s="21" t="str">
        <f t="shared" si="0"/>
        <v xml:space="preserve"> </v>
      </c>
      <c r="T11" s="18">
        <f t="shared" si="1"/>
        <v>2</v>
      </c>
      <c r="U11" s="18" t="str">
        <f t="shared" si="2"/>
        <v xml:space="preserve"> </v>
      </c>
      <c r="V11" s="19">
        <f t="shared" si="2"/>
        <v>68</v>
      </c>
    </row>
    <row r="12" spans="1:22" x14ac:dyDescent="0.25">
      <c r="A12" s="4">
        <v>6</v>
      </c>
      <c r="B12" s="15" t="s">
        <v>17</v>
      </c>
      <c r="C12" s="16">
        <v>2</v>
      </c>
      <c r="D12" s="17"/>
      <c r="E12" s="18">
        <f t="shared" si="3"/>
        <v>68</v>
      </c>
      <c r="F12" s="19" t="str">
        <f t="shared" si="3"/>
        <v xml:space="preserve"> </v>
      </c>
      <c r="G12" s="17"/>
      <c r="H12" s="17"/>
      <c r="I12" s="18" t="str">
        <f t="shared" si="4"/>
        <v xml:space="preserve"> </v>
      </c>
      <c r="J12" s="19" t="str">
        <f t="shared" si="4"/>
        <v xml:space="preserve"> </v>
      </c>
      <c r="K12" s="16"/>
      <c r="L12" s="17"/>
      <c r="M12" s="18" t="str">
        <f t="shared" si="5"/>
        <v xml:space="preserve"> </v>
      </c>
      <c r="N12" s="19" t="str">
        <f t="shared" si="5"/>
        <v xml:space="preserve"> </v>
      </c>
      <c r="O12" s="20"/>
      <c r="P12" s="17"/>
      <c r="Q12" s="18" t="str">
        <f t="shared" si="6"/>
        <v xml:space="preserve"> </v>
      </c>
      <c r="R12" s="19" t="str">
        <f t="shared" si="6"/>
        <v xml:space="preserve"> </v>
      </c>
      <c r="S12" s="21">
        <f t="shared" si="0"/>
        <v>2</v>
      </c>
      <c r="T12" s="18" t="str">
        <f t="shared" si="1"/>
        <v xml:space="preserve"> </v>
      </c>
      <c r="U12" s="18">
        <f t="shared" si="2"/>
        <v>68</v>
      </c>
      <c r="V12" s="19" t="str">
        <f t="shared" si="2"/>
        <v xml:space="preserve"> </v>
      </c>
    </row>
    <row r="13" spans="1:22" x14ac:dyDescent="0.25">
      <c r="A13" s="4">
        <v>7</v>
      </c>
      <c r="B13" s="15" t="s">
        <v>43</v>
      </c>
      <c r="C13" s="16">
        <v>2</v>
      </c>
      <c r="D13" s="17"/>
      <c r="E13" s="18">
        <f t="shared" si="3"/>
        <v>68</v>
      </c>
      <c r="F13" s="19"/>
      <c r="G13" s="17"/>
      <c r="H13" s="17"/>
      <c r="I13" s="18"/>
      <c r="J13" s="19"/>
      <c r="K13" s="16"/>
      <c r="L13" s="17"/>
      <c r="M13" s="18"/>
      <c r="N13" s="19"/>
      <c r="O13" s="20"/>
      <c r="P13" s="17"/>
      <c r="Q13" s="18"/>
      <c r="R13" s="19"/>
      <c r="S13" s="21">
        <f t="shared" si="0"/>
        <v>2</v>
      </c>
      <c r="T13" s="18"/>
      <c r="U13" s="18">
        <f t="shared" si="2"/>
        <v>68</v>
      </c>
      <c r="V13" s="19"/>
    </row>
    <row r="14" spans="1:22" x14ac:dyDescent="0.25">
      <c r="A14" s="4">
        <v>8</v>
      </c>
      <c r="B14" s="15" t="s">
        <v>34</v>
      </c>
      <c r="C14" s="16"/>
      <c r="D14" s="17"/>
      <c r="E14" s="18" t="str">
        <f t="shared" si="3"/>
        <v xml:space="preserve"> </v>
      </c>
      <c r="F14" s="19" t="str">
        <f t="shared" si="3"/>
        <v xml:space="preserve"> </v>
      </c>
      <c r="G14" s="17"/>
      <c r="H14" s="17"/>
      <c r="I14" s="18" t="str">
        <f t="shared" si="4"/>
        <v xml:space="preserve"> </v>
      </c>
      <c r="J14" s="19" t="str">
        <f t="shared" si="4"/>
        <v xml:space="preserve"> </v>
      </c>
      <c r="K14" s="16">
        <v>2</v>
      </c>
      <c r="L14" s="17"/>
      <c r="M14" s="18">
        <f t="shared" si="5"/>
        <v>68</v>
      </c>
      <c r="N14" s="19" t="str">
        <f t="shared" si="5"/>
        <v xml:space="preserve"> </v>
      </c>
      <c r="O14" s="20"/>
      <c r="P14" s="17"/>
      <c r="Q14" s="18" t="str">
        <f t="shared" si="6"/>
        <v xml:space="preserve"> </v>
      </c>
      <c r="R14" s="19" t="str">
        <f t="shared" si="6"/>
        <v xml:space="preserve"> </v>
      </c>
      <c r="S14" s="21">
        <v>2</v>
      </c>
      <c r="T14" s="18" t="str">
        <f t="shared" si="1"/>
        <v xml:space="preserve"> </v>
      </c>
      <c r="U14" s="18">
        <f t="shared" si="2"/>
        <v>68</v>
      </c>
      <c r="V14" s="19" t="str">
        <f t="shared" si="2"/>
        <v xml:space="preserve"> </v>
      </c>
    </row>
    <row r="15" spans="1:22" x14ac:dyDescent="0.25">
      <c r="A15" s="4">
        <v>9</v>
      </c>
      <c r="B15" s="15" t="s">
        <v>18</v>
      </c>
      <c r="C15" s="16">
        <v>2</v>
      </c>
      <c r="D15" s="17"/>
      <c r="E15" s="18">
        <f t="shared" si="3"/>
        <v>68</v>
      </c>
      <c r="F15" s="19" t="str">
        <f t="shared" si="3"/>
        <v xml:space="preserve"> </v>
      </c>
      <c r="G15" s="17"/>
      <c r="H15" s="17"/>
      <c r="I15" s="18" t="str">
        <f t="shared" si="4"/>
        <v xml:space="preserve"> </v>
      </c>
      <c r="J15" s="19" t="str">
        <f t="shared" si="4"/>
        <v xml:space="preserve"> </v>
      </c>
      <c r="K15" s="16"/>
      <c r="L15" s="17"/>
      <c r="M15" s="18" t="str">
        <f t="shared" si="5"/>
        <v xml:space="preserve"> </v>
      </c>
      <c r="N15" s="19" t="str">
        <f t="shared" si="5"/>
        <v xml:space="preserve"> </v>
      </c>
      <c r="O15" s="20"/>
      <c r="P15" s="17"/>
      <c r="Q15" s="18" t="str">
        <f t="shared" si="6"/>
        <v xml:space="preserve"> </v>
      </c>
      <c r="R15" s="19" t="str">
        <f t="shared" si="6"/>
        <v xml:space="preserve"> </v>
      </c>
      <c r="S15" s="21">
        <f t="shared" si="0"/>
        <v>2</v>
      </c>
      <c r="T15" s="18" t="str">
        <f t="shared" si="1"/>
        <v xml:space="preserve"> </v>
      </c>
      <c r="U15" s="18">
        <f t="shared" si="2"/>
        <v>68</v>
      </c>
      <c r="V15" s="19" t="str">
        <f t="shared" si="2"/>
        <v xml:space="preserve"> </v>
      </c>
    </row>
    <row r="16" spans="1:22" x14ac:dyDescent="0.25">
      <c r="A16" s="4">
        <v>10</v>
      </c>
      <c r="B16" s="48" t="s">
        <v>35</v>
      </c>
      <c r="C16" s="16">
        <v>1</v>
      </c>
      <c r="D16" s="17"/>
      <c r="E16" s="18">
        <f t="shared" si="3"/>
        <v>34</v>
      </c>
      <c r="F16" s="19"/>
      <c r="G16" s="17">
        <v>1</v>
      </c>
      <c r="H16" s="17"/>
      <c r="I16" s="18">
        <f t="shared" si="4"/>
        <v>34</v>
      </c>
      <c r="J16" s="19"/>
      <c r="K16" s="16">
        <v>1</v>
      </c>
      <c r="L16" s="17"/>
      <c r="M16" s="18">
        <f t="shared" si="5"/>
        <v>34</v>
      </c>
      <c r="N16" s="19"/>
      <c r="O16" s="20">
        <v>1</v>
      </c>
      <c r="P16" s="17"/>
      <c r="Q16" s="18">
        <f t="shared" si="6"/>
        <v>32</v>
      </c>
      <c r="R16" s="19"/>
      <c r="S16" s="11">
        <f t="shared" ref="S16:S17" si="7">C16+G16+K16+O16</f>
        <v>4</v>
      </c>
      <c r="T16" s="12"/>
      <c r="U16" s="12">
        <f t="shared" si="2"/>
        <v>134</v>
      </c>
      <c r="V16" s="13"/>
    </row>
    <row r="17" spans="1:22" x14ac:dyDescent="0.25">
      <c r="A17" s="4">
        <v>11</v>
      </c>
      <c r="B17" s="15" t="s">
        <v>36</v>
      </c>
      <c r="C17" s="16">
        <v>1</v>
      </c>
      <c r="D17" s="17"/>
      <c r="E17" s="18">
        <f t="shared" si="3"/>
        <v>34</v>
      </c>
      <c r="F17" s="19"/>
      <c r="G17" s="17">
        <v>1</v>
      </c>
      <c r="H17" s="17"/>
      <c r="I17" s="18">
        <f t="shared" si="4"/>
        <v>34</v>
      </c>
      <c r="J17" s="19"/>
      <c r="K17" s="16"/>
      <c r="L17" s="17"/>
      <c r="M17" s="18" t="str">
        <f t="shared" si="5"/>
        <v xml:space="preserve"> </v>
      </c>
      <c r="N17" s="19"/>
      <c r="O17" s="20"/>
      <c r="P17" s="17"/>
      <c r="Q17" s="18" t="str">
        <f t="shared" si="6"/>
        <v xml:space="preserve"> </v>
      </c>
      <c r="R17" s="19"/>
      <c r="S17" s="21">
        <f t="shared" si="7"/>
        <v>2</v>
      </c>
      <c r="T17" s="46"/>
      <c r="U17" s="18">
        <f t="shared" si="2"/>
        <v>68</v>
      </c>
      <c r="V17" s="45"/>
    </row>
    <row r="18" spans="1:22" ht="15.75" thickBot="1" x14ac:dyDescent="0.3">
      <c r="A18" s="4">
        <v>12</v>
      </c>
      <c r="B18" s="15" t="s">
        <v>37</v>
      </c>
      <c r="C18" s="16"/>
      <c r="D18" s="17"/>
      <c r="E18" s="18" t="str">
        <f>IF(C18&gt;0,C18*34, " ")</f>
        <v xml:space="preserve"> </v>
      </c>
      <c r="F18" s="19"/>
      <c r="G18" s="17"/>
      <c r="H18" s="17"/>
      <c r="I18" s="18"/>
      <c r="J18" s="19"/>
      <c r="K18" s="16">
        <v>1</v>
      </c>
      <c r="L18" s="17"/>
      <c r="M18" s="18">
        <f t="shared" si="5"/>
        <v>34</v>
      </c>
      <c r="N18" s="19"/>
      <c r="O18" s="20">
        <v>1</v>
      </c>
      <c r="P18" s="17"/>
      <c r="Q18" s="18">
        <f t="shared" si="6"/>
        <v>32</v>
      </c>
      <c r="R18" s="19"/>
      <c r="S18" s="23">
        <f>C18+G18+K18+O18</f>
        <v>2</v>
      </c>
      <c r="T18" s="24">
        <f>D18+H18+L18+P18</f>
        <v>0</v>
      </c>
      <c r="U18" s="24">
        <f>IF(S18&lt;&gt;" ", (IF(E18&lt;&gt;" ", E18, 0)+IF(I18&lt;&gt;" ", I18, 0)+IF(M18&lt;&gt;" ", M18, 0)+IF(Q18&lt;&gt;" ", Q18, 0)), " ")</f>
        <v>66</v>
      </c>
      <c r="V18" s="25">
        <f>IF(T18&lt;&gt;" ", (IF(F18&lt;&gt;" ", F18, 0)+IF(J18&lt;&gt;" ", J18, 0)+IF(N18&lt;&gt;" ", N18, 0)+IF(R18&lt;&gt;" ", R18, 0)), " ")</f>
        <v>0</v>
      </c>
    </row>
    <row r="19" spans="1:22" ht="15.75" thickBot="1" x14ac:dyDescent="0.3">
      <c r="A19" s="75" t="s">
        <v>19</v>
      </c>
      <c r="B19" s="76"/>
      <c r="C19" s="67" t="s">
        <v>10</v>
      </c>
      <c r="D19" s="59" t="s">
        <v>11</v>
      </c>
      <c r="E19" s="59" t="s">
        <v>10</v>
      </c>
      <c r="F19" s="68" t="s">
        <v>11</v>
      </c>
      <c r="G19" s="69" t="s">
        <v>10</v>
      </c>
      <c r="H19" s="59" t="s">
        <v>11</v>
      </c>
      <c r="I19" s="59" t="s">
        <v>10</v>
      </c>
      <c r="J19" s="58" t="s">
        <v>11</v>
      </c>
      <c r="K19" s="67" t="s">
        <v>10</v>
      </c>
      <c r="L19" s="59" t="s">
        <v>11</v>
      </c>
      <c r="M19" s="59" t="s">
        <v>10</v>
      </c>
      <c r="N19" s="68" t="s">
        <v>11</v>
      </c>
      <c r="O19" s="69" t="s">
        <v>10</v>
      </c>
      <c r="P19" s="59" t="s">
        <v>11</v>
      </c>
      <c r="Q19" s="59" t="s">
        <v>10</v>
      </c>
      <c r="R19" s="68" t="s">
        <v>11</v>
      </c>
      <c r="S19" s="69" t="s">
        <v>10</v>
      </c>
      <c r="T19" s="59" t="s">
        <v>11</v>
      </c>
      <c r="U19" s="59" t="s">
        <v>10</v>
      </c>
      <c r="V19" s="68" t="s">
        <v>11</v>
      </c>
    </row>
    <row r="20" spans="1:22" x14ac:dyDescent="0.25">
      <c r="A20" s="14">
        <v>1</v>
      </c>
      <c r="B20" s="15" t="s">
        <v>20</v>
      </c>
      <c r="C20" s="26">
        <v>2</v>
      </c>
      <c r="D20" s="27">
        <v>2</v>
      </c>
      <c r="E20" s="18">
        <f t="shared" ref="E20:F36" si="8">IF(C20&gt;0,C20*34, " ")</f>
        <v>68</v>
      </c>
      <c r="F20" s="19">
        <f t="shared" si="8"/>
        <v>68</v>
      </c>
      <c r="G20" s="27">
        <v>2</v>
      </c>
      <c r="H20" s="27">
        <v>2</v>
      </c>
      <c r="I20" s="18">
        <f t="shared" ref="I20:J36" si="9">IF(G20&gt;0,G20*34, " ")</f>
        <v>68</v>
      </c>
      <c r="J20" s="19">
        <f t="shared" si="9"/>
        <v>68</v>
      </c>
      <c r="K20" s="26">
        <v>2</v>
      </c>
      <c r="L20" s="27"/>
      <c r="M20" s="18">
        <f t="shared" ref="M20:N36" si="10">IF(K20&gt;0,K20*34, " ")</f>
        <v>68</v>
      </c>
      <c r="N20" s="19" t="str">
        <f t="shared" si="10"/>
        <v xml:space="preserve"> </v>
      </c>
      <c r="O20" s="27"/>
      <c r="P20" s="27"/>
      <c r="Q20" s="18" t="str">
        <f t="shared" ref="Q20:R36" si="11">IF(O20&gt;0,O20*32, " ")</f>
        <v xml:space="preserve"> </v>
      </c>
      <c r="R20" s="19" t="str">
        <f t="shared" si="11"/>
        <v xml:space="preserve"> </v>
      </c>
      <c r="S20" s="11">
        <f>IF(C20+G20+K20+O20&gt;0,C20+G20+K20+O20, " ")</f>
        <v>6</v>
      </c>
      <c r="T20" s="12">
        <f>IF(D20+H20+L20+P20&gt;0, D20+H20+L20+P20, " ")</f>
        <v>4</v>
      </c>
      <c r="U20" s="12">
        <f>IF(S20&lt;&gt;" ", (IF(E20&lt;&gt;" ", E20, 0)+IF(I20&lt;&gt;" ", I20, 0)+IF(M20&lt;&gt;" ", M20, 0)+IF(Q20&lt;&gt;" ", Q20, 0)), " ")</f>
        <v>204</v>
      </c>
      <c r="V20" s="13">
        <f>IF(T20&lt;&gt;" ", (IF(F20&lt;&gt;" ", F20, 0)+IF(J20&lt;&gt;" ", J20, 0)+IF(N20&lt;&gt;" ", N20, 0)+IF(R20&lt;&gt;" ", R20, 0)), " ")</f>
        <v>136</v>
      </c>
    </row>
    <row r="21" spans="1:22" x14ac:dyDescent="0.25">
      <c r="A21" s="14">
        <v>2</v>
      </c>
      <c r="B21" s="15" t="s">
        <v>21</v>
      </c>
      <c r="C21" s="26">
        <v>2</v>
      </c>
      <c r="D21" s="27"/>
      <c r="E21" s="18">
        <f t="shared" si="8"/>
        <v>68</v>
      </c>
      <c r="F21" s="19" t="str">
        <f t="shared" si="8"/>
        <v xml:space="preserve"> </v>
      </c>
      <c r="G21" s="27">
        <v>2</v>
      </c>
      <c r="H21" s="27"/>
      <c r="I21" s="18">
        <f t="shared" si="9"/>
        <v>68</v>
      </c>
      <c r="J21" s="19" t="str">
        <f t="shared" si="9"/>
        <v xml:space="preserve"> </v>
      </c>
      <c r="K21" s="51">
        <v>2</v>
      </c>
      <c r="L21" s="27"/>
      <c r="M21" s="18">
        <f t="shared" si="10"/>
        <v>68</v>
      </c>
      <c r="N21" s="19" t="str">
        <f t="shared" si="10"/>
        <v xml:space="preserve"> </v>
      </c>
      <c r="O21" s="27"/>
      <c r="P21" s="27"/>
      <c r="Q21" s="18" t="str">
        <f t="shared" si="11"/>
        <v xml:space="preserve"> </v>
      </c>
      <c r="R21" s="19" t="str">
        <f t="shared" si="11"/>
        <v xml:space="preserve"> </v>
      </c>
      <c r="S21" s="21">
        <f t="shared" ref="S21:S34" si="12">IF(C21+G21+K21+O21&gt;0,C21+G21+K21+O21, " ")</f>
        <v>6</v>
      </c>
      <c r="T21" s="18" t="str">
        <f t="shared" ref="T21:T34" si="13">IF(D21+H21+L21+P21&gt;0, D21+H21+L21+P21, " ")</f>
        <v xml:space="preserve"> </v>
      </c>
      <c r="U21" s="18">
        <f t="shared" ref="U21:V34" si="14">IF(S21&lt;&gt;" ", (IF(E21&lt;&gt;" ", E21, 0)+IF(I21&lt;&gt;" ", I21, 0)+IF(M21&lt;&gt;" ", M21, 0)+IF(Q21&lt;&gt;" ", Q21, 0)), " ")</f>
        <v>204</v>
      </c>
      <c r="V21" s="19" t="str">
        <f t="shared" si="14"/>
        <v xml:space="preserve"> </v>
      </c>
    </row>
    <row r="22" spans="1:22" x14ac:dyDescent="0.25">
      <c r="A22" s="14">
        <v>4</v>
      </c>
      <c r="B22" s="15" t="s">
        <v>40</v>
      </c>
      <c r="C22" s="26">
        <v>2</v>
      </c>
      <c r="D22" s="27"/>
      <c r="E22" s="18">
        <f>C22*34</f>
        <v>68</v>
      </c>
      <c r="F22" s="19"/>
      <c r="G22" s="27"/>
      <c r="H22" s="27"/>
      <c r="I22" s="18"/>
      <c r="J22" s="19"/>
      <c r="K22" s="26"/>
      <c r="L22" s="27"/>
      <c r="M22" s="18"/>
      <c r="N22" s="19"/>
      <c r="O22" s="27"/>
      <c r="P22" s="27"/>
      <c r="Q22" s="18"/>
      <c r="R22" s="19"/>
      <c r="S22" s="21">
        <f t="shared" si="12"/>
        <v>2</v>
      </c>
      <c r="T22" s="18"/>
      <c r="U22" s="18">
        <f t="shared" si="14"/>
        <v>68</v>
      </c>
      <c r="V22" s="19"/>
    </row>
    <row r="23" spans="1:22" x14ac:dyDescent="0.25">
      <c r="A23" s="14">
        <v>5</v>
      </c>
      <c r="B23" s="15" t="s">
        <v>22</v>
      </c>
      <c r="C23" s="26">
        <v>2</v>
      </c>
      <c r="D23" s="27"/>
      <c r="E23" s="18">
        <f t="shared" si="8"/>
        <v>68</v>
      </c>
      <c r="F23" s="19" t="str">
        <f t="shared" si="8"/>
        <v xml:space="preserve"> </v>
      </c>
      <c r="G23" s="27">
        <v>2</v>
      </c>
      <c r="H23" s="27"/>
      <c r="I23" s="18">
        <f t="shared" si="9"/>
        <v>68</v>
      </c>
      <c r="J23" s="19" t="str">
        <f t="shared" si="9"/>
        <v xml:space="preserve"> </v>
      </c>
      <c r="K23" s="26"/>
      <c r="L23" s="27"/>
      <c r="M23" s="18" t="str">
        <f t="shared" si="10"/>
        <v xml:space="preserve"> </v>
      </c>
      <c r="N23" s="19" t="str">
        <f t="shared" si="10"/>
        <v xml:space="preserve"> </v>
      </c>
      <c r="O23" s="27"/>
      <c r="P23" s="27"/>
      <c r="Q23" s="18" t="str">
        <f t="shared" si="11"/>
        <v xml:space="preserve"> </v>
      </c>
      <c r="R23" s="19" t="str">
        <f t="shared" si="11"/>
        <v xml:space="preserve"> </v>
      </c>
      <c r="S23" s="21">
        <f t="shared" si="12"/>
        <v>4</v>
      </c>
      <c r="T23" s="18" t="str">
        <f t="shared" si="13"/>
        <v xml:space="preserve"> </v>
      </c>
      <c r="U23" s="18">
        <f t="shared" si="14"/>
        <v>136</v>
      </c>
      <c r="V23" s="19" t="str">
        <f t="shared" si="14"/>
        <v xml:space="preserve"> </v>
      </c>
    </row>
    <row r="24" spans="1:22" x14ac:dyDescent="0.25">
      <c r="A24" s="14">
        <v>6</v>
      </c>
      <c r="B24" s="15" t="s">
        <v>41</v>
      </c>
      <c r="C24" s="26"/>
      <c r="D24" s="27"/>
      <c r="E24" s="18"/>
      <c r="F24" s="19"/>
      <c r="G24" s="27"/>
      <c r="H24" s="27">
        <v>2</v>
      </c>
      <c r="I24" s="18" t="str">
        <f t="shared" si="9"/>
        <v xml:space="preserve"> </v>
      </c>
      <c r="J24" s="19">
        <f t="shared" si="9"/>
        <v>68</v>
      </c>
      <c r="K24" s="26"/>
      <c r="L24" s="27">
        <v>2</v>
      </c>
      <c r="M24" s="18"/>
      <c r="N24" s="19">
        <f>L24*34</f>
        <v>68</v>
      </c>
      <c r="O24" s="27"/>
      <c r="P24" s="27"/>
      <c r="Q24" s="18"/>
      <c r="R24" s="19"/>
      <c r="S24" s="21" t="str">
        <f t="shared" si="12"/>
        <v xml:space="preserve"> </v>
      </c>
      <c r="T24" s="18">
        <f t="shared" si="13"/>
        <v>4</v>
      </c>
      <c r="U24" s="18" t="str">
        <f t="shared" si="14"/>
        <v xml:space="preserve"> </v>
      </c>
      <c r="V24" s="19">
        <f t="shared" si="14"/>
        <v>136</v>
      </c>
    </row>
    <row r="25" spans="1:22" x14ac:dyDescent="0.25">
      <c r="A25" s="14">
        <v>7</v>
      </c>
      <c r="B25" s="15" t="s">
        <v>23</v>
      </c>
      <c r="C25" s="26"/>
      <c r="D25" s="27"/>
      <c r="E25" s="18" t="str">
        <f t="shared" si="8"/>
        <v xml:space="preserve"> </v>
      </c>
      <c r="F25" s="19" t="str">
        <f t="shared" si="8"/>
        <v xml:space="preserve"> </v>
      </c>
      <c r="G25" s="27">
        <v>4</v>
      </c>
      <c r="H25" s="27"/>
      <c r="I25" s="18">
        <f t="shared" si="9"/>
        <v>136</v>
      </c>
      <c r="J25" s="19" t="str">
        <f t="shared" si="9"/>
        <v xml:space="preserve"> </v>
      </c>
      <c r="K25" s="26">
        <v>3</v>
      </c>
      <c r="L25" s="27"/>
      <c r="M25" s="18">
        <f t="shared" si="10"/>
        <v>102</v>
      </c>
      <c r="N25" s="19" t="str">
        <f t="shared" si="10"/>
        <v xml:space="preserve"> </v>
      </c>
      <c r="O25" s="27">
        <v>3</v>
      </c>
      <c r="P25" s="27"/>
      <c r="Q25" s="18">
        <f t="shared" si="11"/>
        <v>96</v>
      </c>
      <c r="R25" s="19" t="str">
        <f t="shared" si="11"/>
        <v xml:space="preserve"> </v>
      </c>
      <c r="S25" s="21">
        <f t="shared" si="12"/>
        <v>10</v>
      </c>
      <c r="T25" s="18" t="str">
        <f t="shared" si="13"/>
        <v xml:space="preserve"> </v>
      </c>
      <c r="U25" s="18">
        <f t="shared" si="14"/>
        <v>334</v>
      </c>
      <c r="V25" s="19" t="str">
        <f t="shared" si="14"/>
        <v xml:space="preserve"> </v>
      </c>
    </row>
    <row r="26" spans="1:22" x14ac:dyDescent="0.25">
      <c r="A26" s="14">
        <v>8</v>
      </c>
      <c r="B26" s="15" t="s">
        <v>24</v>
      </c>
      <c r="C26" s="26"/>
      <c r="D26" s="27"/>
      <c r="E26" s="18" t="str">
        <f t="shared" si="8"/>
        <v xml:space="preserve"> </v>
      </c>
      <c r="F26" s="19" t="str">
        <f t="shared" si="8"/>
        <v xml:space="preserve"> </v>
      </c>
      <c r="G26" s="27"/>
      <c r="H26" s="27"/>
      <c r="I26" s="18" t="str">
        <f t="shared" si="9"/>
        <v xml:space="preserve"> </v>
      </c>
      <c r="J26" s="19" t="str">
        <f t="shared" si="9"/>
        <v xml:space="preserve"> </v>
      </c>
      <c r="K26" s="26"/>
      <c r="L26" s="27"/>
      <c r="M26" s="18" t="str">
        <f t="shared" si="10"/>
        <v xml:space="preserve"> </v>
      </c>
      <c r="N26" s="19" t="str">
        <f t="shared" si="10"/>
        <v xml:space="preserve"> </v>
      </c>
      <c r="O26" s="27">
        <v>1</v>
      </c>
      <c r="P26" s="27">
        <v>1</v>
      </c>
      <c r="Q26" s="18">
        <f t="shared" si="11"/>
        <v>32</v>
      </c>
      <c r="R26" s="19">
        <f t="shared" si="11"/>
        <v>32</v>
      </c>
      <c r="S26" s="21">
        <f t="shared" si="12"/>
        <v>1</v>
      </c>
      <c r="T26" s="18">
        <f t="shared" si="13"/>
        <v>1</v>
      </c>
      <c r="U26" s="18">
        <f t="shared" si="14"/>
        <v>32</v>
      </c>
      <c r="V26" s="19">
        <f t="shared" si="14"/>
        <v>32</v>
      </c>
    </row>
    <row r="27" spans="1:22" x14ac:dyDescent="0.25">
      <c r="A27" s="14">
        <v>9</v>
      </c>
      <c r="B27" s="15" t="s">
        <v>25</v>
      </c>
      <c r="C27" s="26"/>
      <c r="D27" s="27"/>
      <c r="E27" s="18" t="str">
        <f t="shared" si="8"/>
        <v xml:space="preserve"> </v>
      </c>
      <c r="F27" s="19" t="str">
        <f t="shared" si="8"/>
        <v xml:space="preserve"> </v>
      </c>
      <c r="G27" s="27"/>
      <c r="H27" s="27"/>
      <c r="I27" s="18" t="str">
        <f t="shared" si="9"/>
        <v xml:space="preserve"> </v>
      </c>
      <c r="J27" s="19" t="str">
        <f t="shared" si="9"/>
        <v xml:space="preserve"> </v>
      </c>
      <c r="K27" s="26">
        <v>1</v>
      </c>
      <c r="L27" s="27">
        <v>1</v>
      </c>
      <c r="M27" s="18">
        <f t="shared" si="10"/>
        <v>34</v>
      </c>
      <c r="N27" s="19">
        <f t="shared" si="10"/>
        <v>34</v>
      </c>
      <c r="O27" s="27">
        <v>1</v>
      </c>
      <c r="P27" s="27">
        <v>1</v>
      </c>
      <c r="Q27" s="18">
        <f t="shared" si="11"/>
        <v>32</v>
      </c>
      <c r="R27" s="19">
        <f t="shared" si="11"/>
        <v>32</v>
      </c>
      <c r="S27" s="21">
        <f t="shared" si="12"/>
        <v>2</v>
      </c>
      <c r="T27" s="18">
        <f t="shared" si="13"/>
        <v>2</v>
      </c>
      <c r="U27" s="18">
        <f t="shared" si="14"/>
        <v>66</v>
      </c>
      <c r="V27" s="19">
        <f t="shared" si="14"/>
        <v>66</v>
      </c>
    </row>
    <row r="28" spans="1:22" x14ac:dyDescent="0.25">
      <c r="A28" s="14">
        <v>10</v>
      </c>
      <c r="B28" s="15" t="s">
        <v>26</v>
      </c>
      <c r="C28" s="26"/>
      <c r="D28" s="27"/>
      <c r="E28" s="18" t="str">
        <f t="shared" si="8"/>
        <v xml:space="preserve"> </v>
      </c>
      <c r="F28" s="19" t="str">
        <f t="shared" si="8"/>
        <v xml:space="preserve"> </v>
      </c>
      <c r="G28" s="27"/>
      <c r="H28" s="27"/>
      <c r="I28" s="18" t="str">
        <f t="shared" si="9"/>
        <v xml:space="preserve"> </v>
      </c>
      <c r="J28" s="19" t="str">
        <f t="shared" si="9"/>
        <v xml:space="preserve"> </v>
      </c>
      <c r="K28" s="26">
        <v>2</v>
      </c>
      <c r="L28" s="27"/>
      <c r="M28" s="18">
        <f t="shared" si="10"/>
        <v>68</v>
      </c>
      <c r="N28" s="19" t="str">
        <f t="shared" si="10"/>
        <v xml:space="preserve"> </v>
      </c>
      <c r="O28" s="27"/>
      <c r="P28" s="27"/>
      <c r="Q28" s="18" t="str">
        <f t="shared" si="11"/>
        <v xml:space="preserve"> </v>
      </c>
      <c r="R28" s="19" t="str">
        <f t="shared" si="11"/>
        <v xml:space="preserve"> </v>
      </c>
      <c r="S28" s="21">
        <f t="shared" si="12"/>
        <v>2</v>
      </c>
      <c r="T28" s="18" t="str">
        <f t="shared" si="13"/>
        <v xml:space="preserve"> </v>
      </c>
      <c r="U28" s="18">
        <f t="shared" si="14"/>
        <v>68</v>
      </c>
      <c r="V28" s="19" t="str">
        <f t="shared" si="14"/>
        <v xml:space="preserve"> </v>
      </c>
    </row>
    <row r="29" spans="1:22" x14ac:dyDescent="0.25">
      <c r="A29" s="14">
        <v>11</v>
      </c>
      <c r="B29" s="15" t="s">
        <v>42</v>
      </c>
      <c r="C29" s="26"/>
      <c r="D29" s="27"/>
      <c r="E29" s="18" t="str">
        <f t="shared" si="8"/>
        <v xml:space="preserve"> </v>
      </c>
      <c r="F29" s="19" t="str">
        <f t="shared" si="8"/>
        <v xml:space="preserve"> </v>
      </c>
      <c r="G29" s="27"/>
      <c r="H29" s="27"/>
      <c r="I29" s="18" t="str">
        <f t="shared" si="9"/>
        <v xml:space="preserve"> </v>
      </c>
      <c r="J29" s="19" t="str">
        <f t="shared" si="9"/>
        <v xml:space="preserve"> </v>
      </c>
      <c r="K29" s="26"/>
      <c r="L29" s="27"/>
      <c r="M29" s="18" t="str">
        <f t="shared" si="10"/>
        <v xml:space="preserve"> </v>
      </c>
      <c r="N29" s="19" t="str">
        <f t="shared" si="10"/>
        <v xml:space="preserve"> </v>
      </c>
      <c r="O29" s="27">
        <v>2</v>
      </c>
      <c r="P29" s="27"/>
      <c r="Q29" s="18">
        <f t="shared" si="11"/>
        <v>64</v>
      </c>
      <c r="R29" s="19" t="str">
        <f t="shared" si="11"/>
        <v xml:space="preserve"> </v>
      </c>
      <c r="S29" s="21">
        <f t="shared" si="12"/>
        <v>2</v>
      </c>
      <c r="T29" s="18" t="str">
        <f t="shared" si="13"/>
        <v xml:space="preserve"> </v>
      </c>
      <c r="U29" s="18">
        <f t="shared" si="14"/>
        <v>64</v>
      </c>
      <c r="V29" s="19" t="str">
        <f t="shared" si="14"/>
        <v xml:space="preserve"> </v>
      </c>
    </row>
    <row r="30" spans="1:22" x14ac:dyDescent="0.25">
      <c r="A30" s="14">
        <v>12</v>
      </c>
      <c r="B30" s="15" t="s">
        <v>27</v>
      </c>
      <c r="C30" s="26"/>
      <c r="D30" s="27"/>
      <c r="E30" s="18" t="str">
        <f t="shared" si="8"/>
        <v xml:space="preserve"> </v>
      </c>
      <c r="F30" s="19" t="str">
        <f t="shared" si="8"/>
        <v xml:space="preserve"> </v>
      </c>
      <c r="G30" s="27"/>
      <c r="H30" s="27"/>
      <c r="I30" s="18" t="str">
        <f t="shared" si="9"/>
        <v xml:space="preserve"> </v>
      </c>
      <c r="J30" s="19" t="str">
        <f t="shared" si="9"/>
        <v xml:space="preserve"> </v>
      </c>
      <c r="K30" s="26"/>
      <c r="L30" s="27"/>
      <c r="M30" s="18" t="str">
        <f t="shared" si="10"/>
        <v xml:space="preserve"> </v>
      </c>
      <c r="N30" s="19" t="str">
        <f t="shared" si="10"/>
        <v xml:space="preserve"> </v>
      </c>
      <c r="O30" s="27">
        <v>2</v>
      </c>
      <c r="P30" s="27"/>
      <c r="Q30" s="18">
        <f t="shared" si="11"/>
        <v>64</v>
      </c>
      <c r="R30" s="19" t="str">
        <f t="shared" si="11"/>
        <v xml:space="preserve"> </v>
      </c>
      <c r="S30" s="21">
        <f t="shared" si="12"/>
        <v>2</v>
      </c>
      <c r="T30" s="18" t="str">
        <f t="shared" si="13"/>
        <v xml:space="preserve"> </v>
      </c>
      <c r="U30" s="18">
        <f t="shared" si="14"/>
        <v>64</v>
      </c>
      <c r="V30" s="19" t="str">
        <f t="shared" si="14"/>
        <v xml:space="preserve"> </v>
      </c>
    </row>
    <row r="31" spans="1:22" x14ac:dyDescent="0.25">
      <c r="A31" s="14">
        <v>13</v>
      </c>
      <c r="B31" s="15" t="s">
        <v>45</v>
      </c>
      <c r="C31" s="26"/>
      <c r="D31" s="27"/>
      <c r="E31" s="18" t="str">
        <f t="shared" si="8"/>
        <v xml:space="preserve"> </v>
      </c>
      <c r="F31" s="19" t="str">
        <f t="shared" si="8"/>
        <v xml:space="preserve"> </v>
      </c>
      <c r="G31" s="27"/>
      <c r="H31" s="27"/>
      <c r="I31" s="18" t="str">
        <f t="shared" si="9"/>
        <v xml:space="preserve"> </v>
      </c>
      <c r="J31" s="19" t="str">
        <f t="shared" si="9"/>
        <v xml:space="preserve"> </v>
      </c>
      <c r="K31" s="26"/>
      <c r="L31" s="27">
        <v>2</v>
      </c>
      <c r="M31" s="18" t="str">
        <f t="shared" si="10"/>
        <v xml:space="preserve"> </v>
      </c>
      <c r="N31" s="19">
        <f t="shared" si="10"/>
        <v>68</v>
      </c>
      <c r="O31" s="27"/>
      <c r="P31" s="27">
        <v>2</v>
      </c>
      <c r="Q31" s="18" t="str">
        <f t="shared" si="11"/>
        <v xml:space="preserve"> </v>
      </c>
      <c r="R31" s="19">
        <f t="shared" si="11"/>
        <v>64</v>
      </c>
      <c r="S31" s="21" t="str">
        <f t="shared" si="12"/>
        <v xml:space="preserve"> </v>
      </c>
      <c r="T31" s="18">
        <f t="shared" si="13"/>
        <v>4</v>
      </c>
      <c r="U31" s="18" t="str">
        <f t="shared" si="14"/>
        <v xml:space="preserve"> </v>
      </c>
      <c r="V31" s="19">
        <f t="shared" si="14"/>
        <v>132</v>
      </c>
    </row>
    <row r="32" spans="1:22" x14ac:dyDescent="0.25">
      <c r="A32" s="14">
        <v>14</v>
      </c>
      <c r="B32" s="5" t="s">
        <v>50</v>
      </c>
      <c r="C32" s="26"/>
      <c r="D32" s="27"/>
      <c r="E32" s="18"/>
      <c r="F32" s="19"/>
      <c r="G32" s="27"/>
      <c r="H32" s="27"/>
      <c r="I32" s="18"/>
      <c r="J32" s="19"/>
      <c r="K32" s="26"/>
      <c r="L32" s="27"/>
      <c r="M32" s="18"/>
      <c r="N32" s="19"/>
      <c r="O32" s="27">
        <v>2</v>
      </c>
      <c r="P32" s="27"/>
      <c r="Q32" s="18">
        <f t="shared" si="11"/>
        <v>64</v>
      </c>
      <c r="R32" s="19"/>
      <c r="S32" s="21">
        <f t="shared" si="12"/>
        <v>2</v>
      </c>
      <c r="T32" s="18" t="str">
        <f t="shared" si="13"/>
        <v xml:space="preserve"> </v>
      </c>
      <c r="U32" s="18">
        <f t="shared" si="14"/>
        <v>64</v>
      </c>
      <c r="V32" s="19" t="str">
        <f t="shared" si="14"/>
        <v xml:space="preserve"> </v>
      </c>
    </row>
    <row r="33" spans="1:23" x14ac:dyDescent="0.25">
      <c r="A33" s="14">
        <v>15</v>
      </c>
      <c r="B33" s="15" t="s">
        <v>28</v>
      </c>
      <c r="C33" s="26"/>
      <c r="D33" s="27"/>
      <c r="E33" s="18" t="str">
        <f t="shared" si="8"/>
        <v xml:space="preserve"> </v>
      </c>
      <c r="F33" s="19" t="str">
        <f t="shared" si="8"/>
        <v xml:space="preserve"> </v>
      </c>
      <c r="G33" s="27"/>
      <c r="H33" s="27"/>
      <c r="I33" s="18" t="str">
        <f t="shared" si="9"/>
        <v xml:space="preserve"> </v>
      </c>
      <c r="J33" s="19" t="str">
        <f t="shared" si="9"/>
        <v xml:space="preserve"> </v>
      </c>
      <c r="K33" s="26"/>
      <c r="L33" s="27"/>
      <c r="M33" s="18" t="str">
        <f t="shared" si="10"/>
        <v xml:space="preserve"> </v>
      </c>
      <c r="N33" s="19" t="str">
        <f t="shared" si="10"/>
        <v xml:space="preserve"> </v>
      </c>
      <c r="O33" s="27">
        <v>2</v>
      </c>
      <c r="P33" s="27"/>
      <c r="Q33" s="18">
        <f t="shared" si="11"/>
        <v>64</v>
      </c>
      <c r="R33" s="19" t="str">
        <f t="shared" si="11"/>
        <v xml:space="preserve"> </v>
      </c>
      <c r="S33" s="21">
        <f t="shared" si="12"/>
        <v>2</v>
      </c>
      <c r="T33" s="18" t="str">
        <f t="shared" si="13"/>
        <v xml:space="preserve"> </v>
      </c>
      <c r="U33" s="18">
        <f t="shared" si="14"/>
        <v>64</v>
      </c>
      <c r="V33" s="19" t="str">
        <f t="shared" si="14"/>
        <v xml:space="preserve"> </v>
      </c>
    </row>
    <row r="34" spans="1:23" x14ac:dyDescent="0.25">
      <c r="A34" s="14">
        <v>16</v>
      </c>
      <c r="B34" s="15" t="s">
        <v>29</v>
      </c>
      <c r="C34" s="26"/>
      <c r="D34" s="27">
        <v>4</v>
      </c>
      <c r="E34" s="18" t="str">
        <f t="shared" si="8"/>
        <v xml:space="preserve"> </v>
      </c>
      <c r="F34" s="19">
        <f t="shared" si="8"/>
        <v>136</v>
      </c>
      <c r="G34" s="28"/>
      <c r="H34" s="27">
        <v>6</v>
      </c>
      <c r="I34" s="18" t="str">
        <f t="shared" si="9"/>
        <v xml:space="preserve"> </v>
      </c>
      <c r="J34" s="19">
        <f t="shared" si="9"/>
        <v>204</v>
      </c>
      <c r="K34" s="26"/>
      <c r="L34" s="27">
        <v>5</v>
      </c>
      <c r="M34" s="18" t="str">
        <f t="shared" si="10"/>
        <v xml:space="preserve"> </v>
      </c>
      <c r="N34" s="19">
        <f t="shared" si="10"/>
        <v>170</v>
      </c>
      <c r="O34" s="28"/>
      <c r="P34" s="27">
        <v>5</v>
      </c>
      <c r="Q34" s="18" t="str">
        <f t="shared" si="11"/>
        <v xml:space="preserve"> </v>
      </c>
      <c r="R34" s="19">
        <f t="shared" si="11"/>
        <v>160</v>
      </c>
      <c r="S34" s="21" t="str">
        <f t="shared" si="12"/>
        <v xml:space="preserve"> </v>
      </c>
      <c r="T34" s="18">
        <f t="shared" si="13"/>
        <v>20</v>
      </c>
      <c r="U34" s="18" t="str">
        <f t="shared" si="14"/>
        <v xml:space="preserve"> </v>
      </c>
      <c r="V34" s="19">
        <f t="shared" si="14"/>
        <v>670</v>
      </c>
    </row>
    <row r="35" spans="1:23" x14ac:dyDescent="0.25">
      <c r="A35" s="14"/>
      <c r="B35" s="15" t="s">
        <v>30</v>
      </c>
      <c r="C35" s="29"/>
      <c r="D35" s="30"/>
      <c r="E35" s="18"/>
      <c r="F35" s="19"/>
      <c r="G35" s="31"/>
      <c r="H35" s="30"/>
      <c r="I35" s="18"/>
      <c r="J35" s="19"/>
      <c r="K35" s="29"/>
      <c r="L35" s="30"/>
      <c r="M35" s="18"/>
      <c r="N35" s="19"/>
      <c r="O35" s="31"/>
      <c r="P35" s="30"/>
      <c r="Q35" s="18"/>
      <c r="R35" s="19"/>
      <c r="S35" s="21"/>
      <c r="T35" s="18"/>
      <c r="U35" s="18"/>
      <c r="V35" s="19"/>
    </row>
    <row r="36" spans="1:23" ht="15.75" thickBot="1" x14ac:dyDescent="0.3">
      <c r="A36" s="14"/>
      <c r="B36" s="15" t="s">
        <v>44</v>
      </c>
      <c r="C36" s="29"/>
      <c r="D36" s="30"/>
      <c r="E36" s="18" t="str">
        <f t="shared" si="8"/>
        <v xml:space="preserve"> </v>
      </c>
      <c r="F36" s="19" t="str">
        <f t="shared" si="8"/>
        <v xml:space="preserve"> </v>
      </c>
      <c r="G36" s="31"/>
      <c r="H36" s="30"/>
      <c r="I36" s="18" t="str">
        <f t="shared" si="9"/>
        <v xml:space="preserve"> </v>
      </c>
      <c r="J36" s="19" t="str">
        <f t="shared" si="9"/>
        <v xml:space="preserve"> </v>
      </c>
      <c r="K36" s="29"/>
      <c r="L36" s="30"/>
      <c r="M36" s="18" t="str">
        <f t="shared" si="10"/>
        <v xml:space="preserve"> </v>
      </c>
      <c r="N36" s="19" t="str">
        <f t="shared" si="10"/>
        <v xml:space="preserve"> </v>
      </c>
      <c r="O36" s="31"/>
      <c r="P36" s="30"/>
      <c r="Q36" s="18" t="str">
        <f t="shared" si="11"/>
        <v xml:space="preserve"> </v>
      </c>
      <c r="R36" s="19" t="str">
        <f t="shared" si="11"/>
        <v xml:space="preserve"> </v>
      </c>
      <c r="S36" s="23"/>
      <c r="T36" s="24"/>
      <c r="U36" s="24"/>
      <c r="V36" s="25"/>
    </row>
    <row r="37" spans="1:23" ht="22.7" customHeight="1" thickBot="1" x14ac:dyDescent="0.3">
      <c r="A37" s="77" t="s">
        <v>31</v>
      </c>
      <c r="B37" s="78"/>
      <c r="C37" s="34">
        <f>SUM(C7:C16)</f>
        <v>17</v>
      </c>
      <c r="D37" s="32">
        <f>SUM(D7:D18)</f>
        <v>2</v>
      </c>
      <c r="E37" s="49">
        <f>SUM(E7:E16)</f>
        <v>578</v>
      </c>
      <c r="F37" s="33">
        <f>SUM(F7:F18)</f>
        <v>68</v>
      </c>
      <c r="G37" s="34">
        <f>SUM(G7:G16)</f>
        <v>11</v>
      </c>
      <c r="H37" s="32">
        <f>SUM(H7:H18)</f>
        <v>0</v>
      </c>
      <c r="I37" s="49">
        <f>SUM(I7:I16)</f>
        <v>374</v>
      </c>
      <c r="J37" s="33">
        <f>SUM(J7:J18)</f>
        <v>0</v>
      </c>
      <c r="K37" s="34">
        <f>SUM(K7:K16)</f>
        <v>13</v>
      </c>
      <c r="L37" s="32">
        <f>SUM(L7:L18)</f>
        <v>0</v>
      </c>
      <c r="M37" s="49">
        <f>SUM(M7:M16)</f>
        <v>442</v>
      </c>
      <c r="N37" s="33">
        <f>SUM(N7:N18)</f>
        <v>0</v>
      </c>
      <c r="O37" s="34">
        <f>SUM(O7:O16)</f>
        <v>11</v>
      </c>
      <c r="P37" s="32">
        <f>SUM(P7:P18)</f>
        <v>0</v>
      </c>
      <c r="Q37" s="49">
        <f>SUM(Q7:Q16)</f>
        <v>352</v>
      </c>
      <c r="R37" s="33">
        <f>SUM(R7:R18)</f>
        <v>0</v>
      </c>
      <c r="S37" s="35">
        <f>SUM(S7:S16)</f>
        <v>52</v>
      </c>
      <c r="T37" s="36">
        <f>SUM(T7:T18)</f>
        <v>2</v>
      </c>
      <c r="U37" s="50">
        <f>SUM(U7:U16)</f>
        <v>1746</v>
      </c>
      <c r="V37" s="37">
        <f>SUM(V7:V18)</f>
        <v>68</v>
      </c>
    </row>
    <row r="38" spans="1:23" ht="26.45" customHeight="1" thickBot="1" x14ac:dyDescent="0.3">
      <c r="A38" s="79" t="s">
        <v>32</v>
      </c>
      <c r="B38" s="80"/>
      <c r="C38" s="38">
        <f t="shared" ref="C38:V38" si="15">SUM(C20:C36)</f>
        <v>8</v>
      </c>
      <c r="D38" s="39">
        <f t="shared" si="15"/>
        <v>6</v>
      </c>
      <c r="E38" s="39">
        <f t="shared" si="15"/>
        <v>272</v>
      </c>
      <c r="F38" s="40">
        <f t="shared" si="15"/>
        <v>204</v>
      </c>
      <c r="G38" s="38">
        <f t="shared" si="15"/>
        <v>10</v>
      </c>
      <c r="H38" s="39">
        <f t="shared" si="15"/>
        <v>10</v>
      </c>
      <c r="I38" s="39">
        <f t="shared" si="15"/>
        <v>340</v>
      </c>
      <c r="J38" s="40">
        <f t="shared" si="15"/>
        <v>340</v>
      </c>
      <c r="K38" s="38">
        <f t="shared" si="15"/>
        <v>10</v>
      </c>
      <c r="L38" s="39">
        <f t="shared" si="15"/>
        <v>10</v>
      </c>
      <c r="M38" s="39">
        <f t="shared" si="15"/>
        <v>340</v>
      </c>
      <c r="N38" s="40">
        <f t="shared" si="15"/>
        <v>340</v>
      </c>
      <c r="O38" s="38">
        <f t="shared" si="15"/>
        <v>13</v>
      </c>
      <c r="P38" s="39">
        <f t="shared" si="15"/>
        <v>9</v>
      </c>
      <c r="Q38" s="39">
        <f t="shared" si="15"/>
        <v>416</v>
      </c>
      <c r="R38" s="40">
        <f t="shared" si="15"/>
        <v>288</v>
      </c>
      <c r="S38" s="38">
        <f t="shared" si="15"/>
        <v>41</v>
      </c>
      <c r="T38" s="39">
        <f t="shared" si="15"/>
        <v>35</v>
      </c>
      <c r="U38" s="39">
        <f t="shared" si="15"/>
        <v>1368</v>
      </c>
      <c r="V38" s="40">
        <f t="shared" si="15"/>
        <v>1172</v>
      </c>
    </row>
    <row r="39" spans="1:23" ht="16.5" thickTop="1" thickBot="1" x14ac:dyDescent="0.3">
      <c r="A39" s="81" t="s">
        <v>33</v>
      </c>
      <c r="B39" s="82"/>
      <c r="C39" s="55">
        <f>C37+C38</f>
        <v>25</v>
      </c>
      <c r="D39" s="56">
        <f t="shared" ref="D39:V39" si="16">D37+D38</f>
        <v>8</v>
      </c>
      <c r="E39" s="56">
        <f t="shared" si="16"/>
        <v>850</v>
      </c>
      <c r="F39" s="41">
        <f t="shared" si="16"/>
        <v>272</v>
      </c>
      <c r="G39" s="55">
        <f t="shared" si="16"/>
        <v>21</v>
      </c>
      <c r="H39" s="56">
        <f t="shared" si="16"/>
        <v>10</v>
      </c>
      <c r="I39" s="56">
        <f t="shared" si="16"/>
        <v>714</v>
      </c>
      <c r="J39" s="41">
        <f t="shared" si="16"/>
        <v>340</v>
      </c>
      <c r="K39" s="55">
        <f t="shared" si="16"/>
        <v>23</v>
      </c>
      <c r="L39" s="56">
        <f t="shared" si="16"/>
        <v>10</v>
      </c>
      <c r="M39" s="56">
        <f t="shared" si="16"/>
        <v>782</v>
      </c>
      <c r="N39" s="41">
        <f t="shared" si="16"/>
        <v>340</v>
      </c>
      <c r="O39" s="55">
        <f t="shared" si="16"/>
        <v>24</v>
      </c>
      <c r="P39" s="56">
        <f t="shared" si="16"/>
        <v>9</v>
      </c>
      <c r="Q39" s="56">
        <f t="shared" si="16"/>
        <v>768</v>
      </c>
      <c r="R39" s="41">
        <f t="shared" si="16"/>
        <v>288</v>
      </c>
      <c r="S39" s="55">
        <f t="shared" si="16"/>
        <v>93</v>
      </c>
      <c r="T39" s="56">
        <f t="shared" si="16"/>
        <v>37</v>
      </c>
      <c r="U39" s="56">
        <f t="shared" si="16"/>
        <v>3114</v>
      </c>
      <c r="V39" s="41">
        <f t="shared" si="16"/>
        <v>1240</v>
      </c>
    </row>
    <row r="40" spans="1:23" ht="16.5" thickTop="1" thickBot="1" x14ac:dyDescent="0.3">
      <c r="A40" s="83"/>
      <c r="B40" s="84"/>
      <c r="C40" s="103">
        <f>C39+D39</f>
        <v>33</v>
      </c>
      <c r="D40" s="104"/>
      <c r="E40" s="105">
        <f>E39+F39</f>
        <v>1122</v>
      </c>
      <c r="F40" s="106"/>
      <c r="G40" s="103">
        <f>G39+H39</f>
        <v>31</v>
      </c>
      <c r="H40" s="104"/>
      <c r="I40" s="105">
        <f>I39+J39</f>
        <v>1054</v>
      </c>
      <c r="J40" s="106"/>
      <c r="K40" s="103">
        <f>K39+L39</f>
        <v>33</v>
      </c>
      <c r="L40" s="104"/>
      <c r="M40" s="105">
        <f>M39+N39</f>
        <v>1122</v>
      </c>
      <c r="N40" s="106"/>
      <c r="O40" s="103">
        <f>O39+P39</f>
        <v>33</v>
      </c>
      <c r="P40" s="104"/>
      <c r="Q40" s="105">
        <f>Q39+R39</f>
        <v>1056</v>
      </c>
      <c r="R40" s="106"/>
      <c r="S40" s="103">
        <f>S39+T39</f>
        <v>130</v>
      </c>
      <c r="T40" s="104"/>
      <c r="U40" s="105">
        <f>U39+V39</f>
        <v>4354</v>
      </c>
      <c r="V40" s="106"/>
    </row>
    <row r="41" spans="1:23" ht="15.75" thickTop="1" x14ac:dyDescent="0.25">
      <c r="A41" s="70"/>
      <c r="B41" s="42"/>
      <c r="C41" s="43"/>
      <c r="D41" s="43"/>
      <c r="E41" s="43"/>
      <c r="F41" s="43"/>
      <c r="G41" s="43"/>
      <c r="H41" s="43"/>
      <c r="I41" s="43"/>
      <c r="J41" s="44"/>
      <c r="K41" s="43"/>
      <c r="L41" s="43"/>
      <c r="M41" s="43"/>
      <c r="N41" s="43"/>
      <c r="O41" s="43"/>
      <c r="P41" s="43"/>
      <c r="Q41" s="43"/>
      <c r="R41" s="43"/>
      <c r="S41" s="43"/>
      <c r="T41" s="3"/>
      <c r="U41" s="43"/>
      <c r="V41" s="3"/>
    </row>
    <row r="42" spans="1:23" ht="35.450000000000003" customHeight="1" x14ac:dyDescent="0.25">
      <c r="A42" s="1"/>
      <c r="B42" s="107" t="s">
        <v>38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</row>
    <row r="43" spans="1:23" x14ac:dyDescent="0.25">
      <c r="A43" s="1"/>
      <c r="B43" s="52" t="s">
        <v>46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</row>
    <row r="44" spans="1:23" x14ac:dyDescent="0.25">
      <c r="A44" s="1"/>
      <c r="B44" s="52" t="s">
        <v>47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</row>
    <row r="45" spans="1:23" x14ac:dyDescent="0.25">
      <c r="A45" s="1"/>
      <c r="B45" s="53" t="s">
        <v>49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</row>
    <row r="47" spans="1:23" x14ac:dyDescent="0.25">
      <c r="B47" s="101"/>
      <c r="C47" s="102"/>
      <c r="D47" s="102"/>
      <c r="E47" s="102"/>
      <c r="F47" s="102"/>
      <c r="G47" s="102"/>
      <c r="W47" s="54" t="s">
        <v>39</v>
      </c>
    </row>
  </sheetData>
  <mergeCells count="35">
    <mergeCell ref="B47:G47"/>
    <mergeCell ref="O40:P40"/>
    <mergeCell ref="Q40:R40"/>
    <mergeCell ref="S40:T40"/>
    <mergeCell ref="U40:V40"/>
    <mergeCell ref="B42:V42"/>
    <mergeCell ref="E40:F40"/>
    <mergeCell ref="G40:H40"/>
    <mergeCell ref="I40:J40"/>
    <mergeCell ref="K40:L40"/>
    <mergeCell ref="M40:N40"/>
    <mergeCell ref="C40:D40"/>
    <mergeCell ref="A1:G1"/>
    <mergeCell ref="A2:G2"/>
    <mergeCell ref="A4:B5"/>
    <mergeCell ref="C4:F4"/>
    <mergeCell ref="G4:J4"/>
    <mergeCell ref="O4:R4"/>
    <mergeCell ref="S4:V4"/>
    <mergeCell ref="C5:D5"/>
    <mergeCell ref="E5:F5"/>
    <mergeCell ref="G5:H5"/>
    <mergeCell ref="I5:J5"/>
    <mergeCell ref="K5:L5"/>
    <mergeCell ref="M5:N5"/>
    <mergeCell ref="O5:P5"/>
    <mergeCell ref="Q5:R5"/>
    <mergeCell ref="K4:N4"/>
    <mergeCell ref="S5:T5"/>
    <mergeCell ref="U5:V5"/>
    <mergeCell ref="A6:B6"/>
    <mergeCell ref="A19:B19"/>
    <mergeCell ref="A37:B37"/>
    <mergeCell ref="A38:B38"/>
    <mergeCell ref="A39:B40"/>
  </mergeCells>
  <printOptions horizontalCentered="1" verticalCentered="1"/>
  <pageMargins left="0.47244094488188981" right="0.35433070866141736" top="0.43307086614173229" bottom="0.27559055118110237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2022-07-20T09:06:51Z</dcterms:modified>
</cp:coreProperties>
</file>